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BO THU TU HANH CHINH TINH DONG NAI\NĂM 2026\CHI PHÍ TUÂN THỦ - TTHC\CHI PHÍ TUÂN THỦ TTHC - VPĐK\"/>
    </mc:Choice>
  </mc:AlternateContent>
  <bookViews>
    <workbookView xWindow="0" yWindow="0" windowWidth="20490" windowHeight="7155" activeTab="1"/>
  </bookViews>
  <sheets>
    <sheet name="Sheet2" sheetId="2" r:id="rId1"/>
    <sheet name="Sheet1" sheetId="1" r:id="rId2"/>
  </sheets>
  <definedNames>
    <definedName name="_xlnm.Print_Titles" localSheetId="1">Sheet1!$7:$7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4" i="1" l="1"/>
  <c r="K14" i="1" s="1"/>
  <c r="J15" i="1" l="1"/>
  <c r="K15" i="1" s="1"/>
  <c r="J13" i="1" l="1"/>
  <c r="K13" i="1" s="1"/>
  <c r="J8" i="1"/>
  <c r="K8" i="1" s="1"/>
  <c r="K18" i="1" s="1"/>
  <c r="C4" i="2"/>
  <c r="C2" i="2"/>
</calcChain>
</file>

<file path=xl/sharedStrings.xml><?xml version="1.0" encoding="utf-8"?>
<sst xmlns="http://schemas.openxmlformats.org/spreadsheetml/2006/main" count="34" uniqueCount="33">
  <si>
    <t>Biểu mẫu 04/ĐGTĐ-SCM ban hành kèm theo Thông tư số 26/2025/TT-BTP</t>
  </si>
  <si>
    <t xml:space="preserve">CHI PHÍ TUÂN THỦ THỦ TỤC HÀNH CHÍNH </t>
  </si>
  <si>
    <t>STT</t>
  </si>
  <si>
    <t>Các công việc 
khi thực hiện TTHC</t>
  </si>
  <si>
    <t>Các hoạt động/ cách thức thực hiện cụ thể</t>
  </si>
  <si>
    <r>
      <t xml:space="preserve">Thời gian thực hiện </t>
    </r>
    <r>
      <rPr>
        <sz val="12"/>
        <color indexed="8"/>
        <rFont val="Times New Roman"/>
        <family val="1"/>
      </rPr>
      <t>(giờ)</t>
    </r>
  </si>
  <si>
    <r>
      <rPr>
        <b/>
        <sz val="12"/>
        <color indexed="8"/>
        <rFont val="Times New Roman"/>
        <family val="1"/>
      </rPr>
      <t>Mức TNBQ/ 01 giờ làm việc</t>
    </r>
    <r>
      <rPr>
        <sz val="12"/>
        <color indexed="8"/>
        <rFont val="Times New Roman"/>
        <family val="1"/>
      </rPr>
      <t xml:space="preserve"> (đồng)</t>
    </r>
  </si>
  <si>
    <r>
      <t xml:space="preserve">Mức chi phí thuê tư vấn, dịch vụ </t>
    </r>
    <r>
      <rPr>
        <sz val="12"/>
        <color indexed="8"/>
        <rFont val="Times New Roman"/>
        <family val="1"/>
      </rPr>
      <t>(đồng)</t>
    </r>
  </si>
  <si>
    <r>
      <t xml:space="preserve">Mức phí, lệ phí, chi phí khác </t>
    </r>
    <r>
      <rPr>
        <sz val="12"/>
        <color indexed="8"/>
        <rFont val="Times New Roman"/>
        <family val="1"/>
      </rPr>
      <t>(đồng)</t>
    </r>
  </si>
  <si>
    <t>Số lần thực hiện/ 01 năm</t>
  </si>
  <si>
    <t>Số lượng đối tượng tuân thủ/01 năm</t>
  </si>
  <si>
    <r>
      <t xml:space="preserve">Chi phí thực hiện TTHC </t>
    </r>
    <r>
      <rPr>
        <sz val="12"/>
        <color indexed="8"/>
        <rFont val="Times New Roman"/>
        <family val="1"/>
      </rPr>
      <t>(đồng)</t>
    </r>
  </si>
  <si>
    <r>
      <t xml:space="preserve">Tổng chi phí thực hiện TTHC/
01 năm </t>
    </r>
    <r>
      <rPr>
        <sz val="12"/>
        <color indexed="8"/>
        <rFont val="Times New Roman"/>
        <family val="1"/>
      </rPr>
      <t>(đồng)</t>
    </r>
  </si>
  <si>
    <t>Ghi chú</t>
  </si>
  <si>
    <t>Nộp phí, lệ phí, chi phí khác</t>
  </si>
  <si>
    <t>3.1</t>
  </si>
  <si>
    <t>Phí</t>
  </si>
  <si>
    <t>3.2</t>
  </si>
  <si>
    <t>Lệ phí</t>
  </si>
  <si>
    <t>3.3</t>
  </si>
  <si>
    <t>Chi phí khác</t>
  </si>
  <si>
    <r>
      <rPr>
        <b/>
        <sz val="12"/>
        <color indexed="8"/>
        <rFont val="Times New Roman"/>
        <family val="1"/>
      </rPr>
      <t>Chuẩn bị, phục vụ việc kiểm tra, đánh giá của cơ quan có thẩm quyền</t>
    </r>
    <r>
      <rPr>
        <sz val="12"/>
        <color indexed="8"/>
        <rFont val="Times New Roman"/>
        <family val="1"/>
      </rPr>
      <t xml:space="preserve"> (nếu có)</t>
    </r>
  </si>
  <si>
    <r>
      <rPr>
        <b/>
        <sz val="12"/>
        <color indexed="8"/>
        <rFont val="Times New Roman"/>
        <family val="1"/>
      </rPr>
      <t>Công việc khác</t>
    </r>
    <r>
      <rPr>
        <sz val="12"/>
        <color indexed="8"/>
        <rFont val="Times New Roman"/>
        <family val="1"/>
      </rPr>
      <t xml:space="preserve"> (nếu có)</t>
    </r>
  </si>
  <si>
    <t>Nhận kết quả</t>
  </si>
  <si>
    <t>TỔNG</t>
  </si>
  <si>
    <t>SỞ NÔNG NGHIỆP VÀ MÔI TRƯỜNG</t>
  </si>
  <si>
    <t>Kê khai đơn, tờ khai trực tuyến theo mẫu và đính kèm hồ sơ điện tử</t>
  </si>
  <si>
    <t>Chuẩn bị hồ sơ và Nộp hồ sơ trực tuyến</t>
  </si>
  <si>
    <t>do HĐND ban hành</t>
  </si>
  <si>
    <t>Nhận kết quả và ký sổ nhận kết quả</t>
  </si>
  <si>
    <t xml:space="preserve">    TÊN THỦ TỤC HÀNH CHÍNH: Đăng ký, cấp Giấy chứng nhận đối với thửa đất có diện tích tăng thêm do thay đổi ranh giới so với Giấy chứng nhận đã cấp</t>
  </si>
  <si>
    <t>phục vụ kiểm tra tại khu đất đề nghị cấp giấy</t>
  </si>
  <si>
    <t>Ký hợp đồng chuyển nhượng phần diện tích tăng thêm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</si>
</sst>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0.0"/>
    <numFmt numFmtId="165" formatCode="0.0;[Red]0.0"/>
    <numFmt numFmtId="166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Calibri"/>
      <family val="2"/>
    </font>
    <font>
      <b/>
      <i/>
      <sz val="11"/>
      <color theme="1"/>
      <name val="Times New Roman"/>
      <family val="1"/>
    </font>
    <font>
      <sz val="10"/>
      <color theme="1"/>
      <name val="Tahoma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1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55">
    <xf numFmtId="0" fontId="0" fillId="0" borderId="0" xfId="0"/>
    <xf numFmtId="164" fontId="3" fillId="0" borderId="0" xfId="0" applyNumberFormat="1" applyFont="1" applyAlignment="1" applyProtection="1">
      <alignment vertical="center"/>
      <protection locked="0"/>
    </xf>
    <xf numFmtId="3" fontId="3" fillId="0" borderId="0" xfId="0" applyNumberFormat="1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3" fontId="3" fillId="0" borderId="0" xfId="2" applyNumberFormat="1" applyFont="1" applyFill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164" fontId="2" fillId="0" borderId="2" xfId="0" applyNumberFormat="1" applyFont="1" applyBorder="1" applyAlignment="1" applyProtection="1">
      <alignment horizontal="center" vertical="center" wrapText="1"/>
      <protection locked="0"/>
    </xf>
    <xf numFmtId="3" fontId="10" fillId="0" borderId="2" xfId="0" applyNumberFormat="1" applyFont="1" applyBorder="1" applyAlignment="1" applyProtection="1">
      <alignment horizontal="center" vertical="center" wrapText="1"/>
      <protection locked="0"/>
    </xf>
    <xf numFmtId="4" fontId="2" fillId="0" borderId="3" xfId="0" applyNumberFormat="1" applyFont="1" applyBorder="1" applyAlignment="1" applyProtection="1">
      <alignment horizontal="center" vertical="center" wrapText="1"/>
      <protection locked="0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 applyProtection="1">
      <alignment horizontal="center" vertical="center" wrapText="1"/>
      <protection locked="0"/>
    </xf>
    <xf numFmtId="0" fontId="2" fillId="0" borderId="5" xfId="0" quotePrefix="1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vertical="center" wrapText="1"/>
      <protection locked="0"/>
    </xf>
    <xf numFmtId="0" fontId="10" fillId="0" borderId="6" xfId="0" applyFont="1" applyBorder="1" applyAlignment="1" applyProtection="1">
      <alignment vertical="center" wrapText="1"/>
      <protection locked="0"/>
    </xf>
    <xf numFmtId="165" fontId="10" fillId="0" borderId="6" xfId="0" applyNumberFormat="1" applyFont="1" applyBorder="1" applyAlignment="1" applyProtection="1">
      <alignment horizontal="right" vertical="center" wrapText="1"/>
      <protection locked="0"/>
    </xf>
    <xf numFmtId="3" fontId="10" fillId="0" borderId="6" xfId="0" applyNumberFormat="1" applyFont="1" applyBorder="1" applyAlignment="1" applyProtection="1">
      <alignment vertical="center"/>
      <protection locked="0"/>
    </xf>
    <xf numFmtId="3" fontId="10" fillId="0" borderId="6" xfId="0" applyNumberFormat="1" applyFont="1" applyBorder="1" applyAlignment="1" applyProtection="1">
      <alignment horizontal="right" vertical="center" wrapText="1"/>
      <protection locked="0"/>
    </xf>
    <xf numFmtId="3" fontId="10" fillId="0" borderId="6" xfId="0" applyNumberFormat="1" applyFont="1" applyBorder="1" applyAlignment="1">
      <alignment horizontal="right" vertical="center" wrapText="1"/>
    </xf>
    <xf numFmtId="3" fontId="10" fillId="0" borderId="7" xfId="0" applyNumberFormat="1" applyFont="1" applyBorder="1" applyAlignment="1" applyProtection="1">
      <alignment horizontal="left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165" fontId="10" fillId="0" borderId="6" xfId="0" applyNumberFormat="1" applyFont="1" applyBorder="1" applyAlignment="1" applyProtection="1">
      <alignment horizontal="right" vertical="center" wrapText="1"/>
      <protection locked="0" hidden="1"/>
    </xf>
    <xf numFmtId="3" fontId="13" fillId="0" borderId="6" xfId="0" applyNumberFormat="1" applyFont="1" applyBorder="1" applyAlignment="1" applyProtection="1">
      <alignment horizontal="center" vertical="center" wrapText="1"/>
      <protection locked="0"/>
    </xf>
    <xf numFmtId="3" fontId="10" fillId="0" borderId="6" xfId="0" applyNumberFormat="1" applyFont="1" applyBorder="1" applyAlignment="1">
      <alignment vertical="center" wrapText="1"/>
    </xf>
    <xf numFmtId="0" fontId="10" fillId="0" borderId="5" xfId="0" quotePrefix="1" applyFont="1" applyBorder="1" applyAlignment="1" applyProtection="1">
      <alignment horizontal="center" vertical="center" wrapText="1"/>
      <protection locked="0"/>
    </xf>
    <xf numFmtId="3" fontId="3" fillId="0" borderId="6" xfId="0" applyNumberFormat="1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>
      <alignment vertical="center" wrapText="1"/>
    </xf>
    <xf numFmtId="0" fontId="10" fillId="0" borderId="9" xfId="0" applyFont="1" applyBorder="1" applyAlignment="1" applyProtection="1">
      <alignment horizontal="center" vertical="center" wrapText="1"/>
      <protection locked="0"/>
    </xf>
    <xf numFmtId="165" fontId="2" fillId="0" borderId="12" xfId="0" applyNumberFormat="1" applyFont="1" applyBorder="1" applyAlignment="1" applyProtection="1">
      <alignment horizontal="right" vertical="center" wrapText="1"/>
      <protection locked="0"/>
    </xf>
    <xf numFmtId="3" fontId="2" fillId="0" borderId="12" xfId="0" applyNumberFormat="1" applyFont="1" applyBorder="1" applyAlignment="1" applyProtection="1">
      <alignment horizontal="right" vertical="center" wrapText="1"/>
      <protection locked="0"/>
    </xf>
    <xf numFmtId="3" fontId="2" fillId="0" borderId="12" xfId="0" quotePrefix="1" applyNumberFormat="1" applyFont="1" applyBorder="1" applyAlignment="1" applyProtection="1">
      <alignment horizontal="right" vertical="center" wrapText="1"/>
      <protection locked="0"/>
    </xf>
    <xf numFmtId="3" fontId="10" fillId="0" borderId="12" xfId="0" applyNumberFormat="1" applyFont="1" applyBorder="1" applyAlignment="1">
      <alignment horizontal="right" vertical="center" wrapText="1"/>
    </xf>
    <xf numFmtId="3" fontId="2" fillId="0" borderId="12" xfId="0" applyNumberFormat="1" applyFont="1" applyBorder="1" applyAlignment="1">
      <alignment horizontal="right" vertical="center" wrapText="1"/>
    </xf>
    <xf numFmtId="3" fontId="2" fillId="0" borderId="13" xfId="0" applyNumberFormat="1" applyFont="1" applyBorder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165" fontId="2" fillId="0" borderId="0" xfId="0" applyNumberFormat="1" applyFont="1" applyAlignment="1" applyProtection="1">
      <alignment horizontal="right" vertical="center" wrapText="1"/>
      <protection locked="0"/>
    </xf>
    <xf numFmtId="3" fontId="2" fillId="0" borderId="0" xfId="0" applyNumberFormat="1" applyFont="1" applyAlignment="1" applyProtection="1">
      <alignment horizontal="right" vertical="center" wrapText="1"/>
      <protection locked="0"/>
    </xf>
    <xf numFmtId="3" fontId="2" fillId="0" borderId="0" xfId="0" quotePrefix="1" applyNumberFormat="1" applyFont="1" applyAlignment="1" applyProtection="1">
      <alignment horizontal="right" vertical="center" wrapText="1"/>
      <protection locked="0"/>
    </xf>
    <xf numFmtId="0" fontId="2" fillId="0" borderId="0" xfId="0" applyFont="1" applyAlignment="1" applyProtection="1">
      <alignment wrapText="1"/>
      <protection locked="0"/>
    </xf>
    <xf numFmtId="166" fontId="0" fillId="0" borderId="0" xfId="1" applyNumberFormat="1" applyFont="1"/>
    <xf numFmtId="166" fontId="0" fillId="0" borderId="0" xfId="0" applyNumberFormat="1"/>
    <xf numFmtId="0" fontId="3" fillId="0" borderId="0" xfId="0" applyFont="1" applyAlignment="1">
      <alignment wrapText="1"/>
    </xf>
    <xf numFmtId="0" fontId="2" fillId="0" borderId="10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3" fontId="5" fillId="0" borderId="0" xfId="2" applyNumberFormat="1" applyFont="1" applyAlignment="1" applyProtection="1">
      <alignment horizontal="center" vertical="top" wrapText="1"/>
      <protection locked="0"/>
    </xf>
    <xf numFmtId="0" fontId="8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left" vertical="center" wrapText="1"/>
      <protection locked="0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C5"/>
  <sheetViews>
    <sheetView workbookViewId="0">
      <selection activeCell="C5" sqref="C5"/>
    </sheetView>
  </sheetViews>
  <sheetFormatPr defaultRowHeight="15" x14ac:dyDescent="0.25"/>
  <cols>
    <col min="3" max="3" width="46.42578125" customWidth="1"/>
  </cols>
  <sheetData>
    <row r="2" spans="3:3" x14ac:dyDescent="0.25">
      <c r="C2" s="45">
        <f>11510.3*1000000000000</f>
        <v>1.15103E+16</v>
      </c>
    </row>
    <row r="3" spans="3:3" x14ac:dyDescent="0.25">
      <c r="C3" s="45">
        <v>101300000</v>
      </c>
    </row>
    <row r="4" spans="3:3" x14ac:dyDescent="0.25">
      <c r="C4" s="45">
        <f>+C2/(C3*12*22*8)</f>
        <v>53800.124891561216</v>
      </c>
    </row>
    <row r="5" spans="3:3" x14ac:dyDescent="0.25">
      <c r="C5" s="4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topLeftCell="C7" zoomScale="80" zoomScaleNormal="80" workbookViewId="0">
      <selection activeCell="L13" sqref="L13"/>
    </sheetView>
  </sheetViews>
  <sheetFormatPr defaultRowHeight="15" x14ac:dyDescent="0.25"/>
  <cols>
    <col min="1" max="1" width="6.7109375" customWidth="1"/>
    <col min="2" max="2" width="33" customWidth="1"/>
    <col min="3" max="3" width="16" customWidth="1"/>
    <col min="4" max="4" width="9.28515625" customWidth="1"/>
    <col min="5" max="5" width="9.85546875" customWidth="1"/>
    <col min="8" max="8" width="8.28515625" customWidth="1"/>
    <col min="9" max="9" width="10.5703125" customWidth="1"/>
    <col min="11" max="11" width="12" customWidth="1"/>
    <col min="12" max="12" width="12.140625" customWidth="1"/>
  </cols>
  <sheetData>
    <row r="1" spans="1:12" ht="34.5" customHeight="1" x14ac:dyDescent="0.25">
      <c r="A1" s="51" t="s">
        <v>25</v>
      </c>
      <c r="B1" s="51"/>
      <c r="C1" s="1"/>
      <c r="D1" s="2"/>
      <c r="E1" s="3"/>
      <c r="F1" s="4"/>
      <c r="G1" s="4"/>
      <c r="H1" s="52" t="s">
        <v>0</v>
      </c>
      <c r="I1" s="52"/>
      <c r="J1" s="52"/>
      <c r="K1" s="52"/>
      <c r="L1" s="5"/>
    </row>
    <row r="2" spans="1:12" ht="12.75" customHeight="1" x14ac:dyDescent="0.25">
      <c r="A2" s="44"/>
      <c r="B2" s="44"/>
      <c r="C2" s="1"/>
      <c r="D2" s="2"/>
      <c r="E2" s="3"/>
      <c r="F2" s="4"/>
      <c r="G2" s="4"/>
      <c r="H2" s="52"/>
      <c r="I2" s="52"/>
      <c r="J2" s="52"/>
      <c r="K2" s="52"/>
      <c r="L2" s="5"/>
    </row>
    <row r="3" spans="1:12" ht="18.75" customHeight="1" x14ac:dyDescent="0.3">
      <c r="A3" s="50" t="s">
        <v>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</row>
    <row r="4" spans="1:12" ht="6.75" customHeight="1" x14ac:dyDescent="0.25">
      <c r="A4" s="53"/>
      <c r="B4" s="53"/>
      <c r="C4" s="53"/>
      <c r="D4" s="53"/>
      <c r="E4" s="53"/>
      <c r="F4" s="53"/>
      <c r="G4" s="53"/>
      <c r="H4" s="53"/>
      <c r="I4" s="53"/>
      <c r="J4" s="53"/>
      <c r="K4" s="3"/>
      <c r="L4" s="5"/>
    </row>
    <row r="5" spans="1:12" ht="44.25" customHeight="1" x14ac:dyDescent="0.25">
      <c r="A5" s="54" t="s">
        <v>30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</row>
    <row r="6" spans="1:12" ht="16.5" thickBot="1" x14ac:dyDescent="0.3">
      <c r="A6" s="7"/>
      <c r="B6" s="8"/>
      <c r="C6" s="8"/>
      <c r="D6" s="8"/>
      <c r="E6" s="8"/>
      <c r="F6" s="8"/>
      <c r="G6" s="9"/>
      <c r="H6" s="8"/>
      <c r="I6" s="8"/>
      <c r="J6" s="8"/>
      <c r="K6" s="8"/>
      <c r="L6" s="6"/>
    </row>
    <row r="7" spans="1:12" ht="123.75" customHeight="1" x14ac:dyDescent="0.25">
      <c r="A7" s="10" t="s">
        <v>2</v>
      </c>
      <c r="B7" s="11" t="s">
        <v>3</v>
      </c>
      <c r="C7" s="11" t="s">
        <v>4</v>
      </c>
      <c r="D7" s="12" t="s">
        <v>5</v>
      </c>
      <c r="E7" s="13" t="s">
        <v>6</v>
      </c>
      <c r="F7" s="14" t="s">
        <v>7</v>
      </c>
      <c r="G7" s="12" t="s">
        <v>8</v>
      </c>
      <c r="H7" s="12" t="s">
        <v>9</v>
      </c>
      <c r="I7" s="12" t="s">
        <v>10</v>
      </c>
      <c r="J7" s="15" t="s">
        <v>11</v>
      </c>
      <c r="K7" s="15" t="s">
        <v>12</v>
      </c>
      <c r="L7" s="16" t="s">
        <v>13</v>
      </c>
    </row>
    <row r="8" spans="1:12" ht="78.75" x14ac:dyDescent="0.25">
      <c r="A8" s="17">
        <v>1</v>
      </c>
      <c r="B8" s="18" t="s">
        <v>27</v>
      </c>
      <c r="C8" s="19" t="s">
        <v>26</v>
      </c>
      <c r="D8" s="20">
        <v>1</v>
      </c>
      <c r="E8" s="21">
        <v>53800</v>
      </c>
      <c r="F8" s="22"/>
      <c r="G8" s="22"/>
      <c r="H8" s="22">
        <v>1</v>
      </c>
      <c r="I8" s="22">
        <v>1</v>
      </c>
      <c r="J8" s="23">
        <f>E8*D8</f>
        <v>53800</v>
      </c>
      <c r="K8" s="23">
        <f>+J8*H8</f>
        <v>53800</v>
      </c>
      <c r="L8" s="24"/>
    </row>
    <row r="9" spans="1:12" ht="27" customHeight="1" x14ac:dyDescent="0.25">
      <c r="A9" s="17">
        <v>3</v>
      </c>
      <c r="B9" s="18" t="s">
        <v>14</v>
      </c>
      <c r="C9" s="19"/>
      <c r="D9" s="26"/>
      <c r="E9" s="27"/>
      <c r="F9" s="22"/>
      <c r="G9" s="22"/>
      <c r="H9" s="22"/>
      <c r="I9" s="22"/>
      <c r="J9" s="23"/>
      <c r="K9" s="23"/>
      <c r="L9" s="24"/>
    </row>
    <row r="10" spans="1:12" ht="40.5" customHeight="1" x14ac:dyDescent="0.25">
      <c r="A10" s="25" t="s">
        <v>15</v>
      </c>
      <c r="B10" s="19" t="s">
        <v>16</v>
      </c>
      <c r="C10" s="19"/>
      <c r="D10" s="26"/>
      <c r="E10" s="27"/>
      <c r="F10" s="22"/>
      <c r="G10" s="22"/>
      <c r="H10" s="22"/>
      <c r="I10" s="22"/>
      <c r="J10" s="23"/>
      <c r="K10" s="23"/>
      <c r="L10" s="24" t="s">
        <v>28</v>
      </c>
    </row>
    <row r="11" spans="1:12" ht="35.25" customHeight="1" x14ac:dyDescent="0.25">
      <c r="A11" s="25" t="s">
        <v>17</v>
      </c>
      <c r="B11" s="19" t="s">
        <v>18</v>
      </c>
      <c r="C11" s="19"/>
      <c r="D11" s="26"/>
      <c r="E11" s="27"/>
      <c r="F11" s="22"/>
      <c r="G11" s="22"/>
      <c r="H11" s="22"/>
      <c r="I11" s="22"/>
      <c r="J11" s="23"/>
      <c r="K11" s="23"/>
      <c r="L11" s="24" t="s">
        <v>28</v>
      </c>
    </row>
    <row r="12" spans="1:12" ht="27" customHeight="1" x14ac:dyDescent="0.25">
      <c r="A12" s="25" t="s">
        <v>19</v>
      </c>
      <c r="B12" s="19" t="s">
        <v>20</v>
      </c>
      <c r="C12" s="19"/>
      <c r="D12" s="26"/>
      <c r="E12" s="27"/>
      <c r="F12" s="22"/>
      <c r="G12" s="22"/>
      <c r="H12" s="22"/>
      <c r="I12" s="22"/>
      <c r="J12" s="23"/>
      <c r="K12" s="23"/>
      <c r="L12" s="24"/>
    </row>
    <row r="13" spans="1:12" ht="70.5" customHeight="1" x14ac:dyDescent="0.25">
      <c r="A13" s="29">
        <v>4</v>
      </c>
      <c r="B13" s="19" t="s">
        <v>21</v>
      </c>
      <c r="C13" s="19" t="s">
        <v>31</v>
      </c>
      <c r="D13" s="26">
        <v>1</v>
      </c>
      <c r="E13" s="21">
        <v>53800</v>
      </c>
      <c r="F13" s="22"/>
      <c r="G13" s="22"/>
      <c r="H13" s="22">
        <v>1</v>
      </c>
      <c r="I13" s="22">
        <v>1</v>
      </c>
      <c r="J13" s="23">
        <f>+$E13*$D13*$H13</f>
        <v>53800</v>
      </c>
      <c r="K13" s="23">
        <f>+J13*I13</f>
        <v>53800</v>
      </c>
      <c r="L13" s="24"/>
    </row>
    <row r="14" spans="1:12" ht="74.25" customHeight="1" x14ac:dyDescent="0.25">
      <c r="A14" s="17">
        <v>5</v>
      </c>
      <c r="B14" s="19" t="s">
        <v>22</v>
      </c>
      <c r="C14" s="19" t="s">
        <v>32</v>
      </c>
      <c r="D14" s="26">
        <v>1</v>
      </c>
      <c r="E14" s="21">
        <v>53800</v>
      </c>
      <c r="F14" s="22"/>
      <c r="G14" s="22"/>
      <c r="H14" s="22">
        <v>1</v>
      </c>
      <c r="I14" s="22">
        <v>1</v>
      </c>
      <c r="J14" s="23">
        <f>+$E14*$D14*$H14</f>
        <v>53800</v>
      </c>
      <c r="K14" s="23">
        <f>+J14*I14</f>
        <v>53800</v>
      </c>
      <c r="L14" s="24"/>
    </row>
    <row r="15" spans="1:12" ht="45" x14ac:dyDescent="0.25">
      <c r="A15" s="17">
        <v>6</v>
      </c>
      <c r="B15" s="18" t="s">
        <v>23</v>
      </c>
      <c r="C15" s="47" t="s">
        <v>29</v>
      </c>
      <c r="D15" s="26">
        <v>1</v>
      </c>
      <c r="E15" s="21">
        <v>53800</v>
      </c>
      <c r="F15" s="22"/>
      <c r="G15" s="22"/>
      <c r="H15" s="22">
        <v>1</v>
      </c>
      <c r="I15" s="22">
        <v>1</v>
      </c>
      <c r="J15" s="23">
        <f>+$E15*$D15*$H15</f>
        <v>53800</v>
      </c>
      <c r="K15" s="23">
        <f>+J15*I15</f>
        <v>53800</v>
      </c>
      <c r="L15" s="24"/>
    </row>
    <row r="16" spans="1:12" ht="15.75" x14ac:dyDescent="0.25">
      <c r="A16" s="17"/>
      <c r="B16" s="18"/>
      <c r="C16" s="19"/>
      <c r="D16" s="26"/>
      <c r="E16" s="27"/>
      <c r="F16" s="22"/>
      <c r="G16" s="22"/>
      <c r="H16" s="22"/>
      <c r="I16" s="28"/>
      <c r="J16" s="23"/>
      <c r="K16" s="23"/>
      <c r="L16" s="24"/>
    </row>
    <row r="17" spans="1:12" ht="15.75" x14ac:dyDescent="0.25">
      <c r="A17" s="29"/>
      <c r="B17" s="19"/>
      <c r="C17" s="19"/>
      <c r="D17" s="26"/>
      <c r="E17" s="30"/>
      <c r="F17" s="22"/>
      <c r="G17" s="22"/>
      <c r="H17" s="22"/>
      <c r="I17" s="31"/>
      <c r="J17" s="23"/>
      <c r="K17" s="23"/>
      <c r="L17" s="24"/>
    </row>
    <row r="18" spans="1:12" ht="30.75" customHeight="1" thickBot="1" x14ac:dyDescent="0.3">
      <c r="A18" s="32"/>
      <c r="B18" s="48" t="s">
        <v>24</v>
      </c>
      <c r="C18" s="49"/>
      <c r="D18" s="33"/>
      <c r="E18" s="34"/>
      <c r="F18" s="34"/>
      <c r="G18" s="34"/>
      <c r="H18" s="35"/>
      <c r="I18" s="34"/>
      <c r="J18" s="36"/>
      <c r="K18" s="37">
        <f>K8+K13+K14+K15</f>
        <v>215200</v>
      </c>
      <c r="L18" s="38"/>
    </row>
    <row r="19" spans="1:12" ht="15.75" x14ac:dyDescent="0.25">
      <c r="A19" s="39"/>
      <c r="B19" s="40"/>
      <c r="C19" s="40"/>
      <c r="D19" s="41"/>
      <c r="E19" s="42"/>
      <c r="F19" s="42"/>
      <c r="G19" s="42"/>
      <c r="H19" s="43"/>
      <c r="I19" s="42"/>
      <c r="J19" s="42"/>
      <c r="K19" s="42"/>
      <c r="L19" s="42"/>
    </row>
  </sheetData>
  <mergeCells count="6">
    <mergeCell ref="B18:C18"/>
    <mergeCell ref="A3:L3"/>
    <mergeCell ref="A1:B1"/>
    <mergeCell ref="H1:K2"/>
    <mergeCell ref="A4:J4"/>
    <mergeCell ref="A5:L5"/>
  </mergeCells>
  <pageMargins left="0.2" right="0.2" top="0.5" bottom="0.2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PHAM THI KHANH</cp:lastModifiedBy>
  <cp:lastPrinted>2026-04-20T02:50:42Z</cp:lastPrinted>
  <dcterms:created xsi:type="dcterms:W3CDTF">2026-04-20T02:44:19Z</dcterms:created>
  <dcterms:modified xsi:type="dcterms:W3CDTF">2026-04-21T08:44:56Z</dcterms:modified>
</cp:coreProperties>
</file>